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05" windowWidth="15180" windowHeight="7815"/>
  </bookViews>
  <sheets>
    <sheet name="Plan3" sheetId="3" r:id="rId1"/>
  </sheets>
  <calcPr calcId="125725"/>
</workbook>
</file>

<file path=xl/calcChain.xml><?xml version="1.0" encoding="utf-8"?>
<calcChain xmlns="http://schemas.openxmlformats.org/spreadsheetml/2006/main">
  <c r="K2" i="3"/>
  <c r="K35" s="1"/>
  <c r="K3"/>
  <c r="K4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</calcChain>
</file>

<file path=xl/comments1.xml><?xml version="1.0" encoding="utf-8"?>
<comments xmlns="http://schemas.openxmlformats.org/spreadsheetml/2006/main">
  <authors>
    <author>gerente04</author>
  </authors>
  <commentList>
    <comment ref="I23" authorId="0">
      <text>
        <r>
          <rPr>
            <b/>
            <sz val="8"/>
            <color indexed="81"/>
            <rFont val="Tahoma"/>
            <family val="2"/>
          </rPr>
          <t>gerente04:</t>
        </r>
        <r>
          <rPr>
            <sz val="8"/>
            <color indexed="81"/>
            <rFont val="Tahoma"/>
            <family val="2"/>
          </rPr>
          <t xml:space="preserve">
Tinta epoxi -2,7 lts
Catalizador - 0,900 lts
total 3,6 lts</t>
        </r>
      </text>
    </comment>
    <comment ref="I24" authorId="0">
      <text>
        <r>
          <rPr>
            <b/>
            <sz val="8"/>
            <color indexed="81"/>
            <rFont val="Tahoma"/>
            <family val="2"/>
          </rPr>
          <t>gerente04:</t>
        </r>
        <r>
          <rPr>
            <sz val="8"/>
            <color indexed="81"/>
            <rFont val="Tahoma"/>
            <family val="2"/>
          </rPr>
          <t xml:space="preserve">
Tinta Epoxi: 2,7 lts
Catalisador : 0,900 lts
Total 3,6 lts
</t>
        </r>
      </text>
    </comment>
  </commentList>
</comments>
</file>

<file path=xl/sharedStrings.xml><?xml version="1.0" encoding="utf-8"?>
<sst xmlns="http://schemas.openxmlformats.org/spreadsheetml/2006/main" count="174" uniqueCount="71">
  <si>
    <t>VERNIZ ANTIOXIDANTE VERMELHA SECAGEM RAPIDA</t>
  </si>
  <si>
    <t>Item</t>
  </si>
  <si>
    <t>Descrição</t>
  </si>
  <si>
    <t>Valor Total</t>
  </si>
  <si>
    <t>Lazzuril</t>
  </si>
  <si>
    <t>012_COCAL_NRD</t>
  </si>
  <si>
    <t>LITRO</t>
  </si>
  <si>
    <t>TINTA ESMALTE SINT ALTO BRILHO BRANCO</t>
  </si>
  <si>
    <t>THINNER 2750 ANJO</t>
  </si>
  <si>
    <t>ADITIVO CONCENTRADO PARA ARGAMASSAS E REBOCOS VEDALIT</t>
  </si>
  <si>
    <t>QUILOGRAMA</t>
  </si>
  <si>
    <t>TINTA LATEX FOSCA SUVINIL VERMELHO SEGURANCA 18 LITROS</t>
  </si>
  <si>
    <t>UNIDADE</t>
  </si>
  <si>
    <t>TINTA LATEX BRANCO GELO PVA - SUVINIL</t>
  </si>
  <si>
    <t>THINNER SOLVENTE TOZAN 4800</t>
  </si>
  <si>
    <t>TINTA ESMALTE SINTETICO DACAR COR 017 AMARELO</t>
  </si>
  <si>
    <t>TINTA ESMALTE SINT VERDE CLARO - MUNSELL 10 GY 6/6</t>
  </si>
  <si>
    <t>TINTA ESMALTE SINTETICO COR VERDE COCALTVT M 071 - SUVINIL</t>
  </si>
  <si>
    <t>TINTA ESMALTE SINTETICO CREME M. 7,5 Y 8/2</t>
  </si>
  <si>
    <t>TINTA ESMALTE SINTETICO AMARELO SEGURANCA</t>
  </si>
  <si>
    <t>TINTA LATEX VERDE V 071 SEMI BRILHO - SUVINIL / CORAL</t>
  </si>
  <si>
    <t>TINTA LATEX CREME MUNSELL 7,5 Y 8/2</t>
  </si>
  <si>
    <t>AGUA RAZ TOZAN</t>
  </si>
  <si>
    <t>021_CONDOMINIO_PPTA</t>
  </si>
  <si>
    <t>TINTA ESMALTE SINTETICO PRETO CADILAC GALAO 3,6 LITROS</t>
  </si>
  <si>
    <t>TINTA VERDE DQ06146</t>
  </si>
  <si>
    <t>022_CONDOMINIO_NRD</t>
  </si>
  <si>
    <t>ESMALTE EPOXI BI COMPONENTE 3X1 GALAO 2,7L AMARELO SEGURANCA 5Y8/12 BRENDA 0090600399</t>
  </si>
  <si>
    <t>ESMALTE EPOXI BI COMPONENTE 3X1 GALAO 2,7L AZUL SEGURANCA 2,5PB4/10 BRENDA 0090600747</t>
  </si>
  <si>
    <t>TINTA  ESMALTE  SINTETICO COR PRETO FOSCO</t>
  </si>
  <si>
    <t>TINTA PHENICON PRIMER CINZA EPOXI</t>
  </si>
  <si>
    <t>THINNER ALTO TEOR DE PUREZA TOZAN 4116</t>
  </si>
  <si>
    <t>TINTA AUTOMOTIVA BRANCO NCS 1000</t>
  </si>
  <si>
    <t>TINTA SPRAY VERDE JOHN DEERE TY25626</t>
  </si>
  <si>
    <t>PECA</t>
  </si>
  <si>
    <t>TINTA SPRAY VERMELH0 JOHN DEERE TY25640</t>
  </si>
  <si>
    <t>Requisição</t>
  </si>
  <si>
    <t>Org.</t>
  </si>
  <si>
    <t>L</t>
  </si>
  <si>
    <t>Qtde.</t>
  </si>
  <si>
    <t>UN</t>
  </si>
  <si>
    <t>Valor unitário</t>
  </si>
  <si>
    <t>Valor total</t>
  </si>
  <si>
    <t>IPI</t>
  </si>
  <si>
    <t>MARCA</t>
  </si>
  <si>
    <t>Embalagem</t>
  </si>
  <si>
    <t>Quantidade</t>
  </si>
  <si>
    <t>3,6 lts</t>
  </si>
  <si>
    <t>Eucatex - Standard</t>
  </si>
  <si>
    <t>18 lts</t>
  </si>
  <si>
    <t>Itaqua IT 37</t>
  </si>
  <si>
    <t>Otto - Vedacit</t>
  </si>
  <si>
    <t>Itaqua IT 16</t>
  </si>
  <si>
    <t>Brasilux - Brasiline</t>
  </si>
  <si>
    <t>Suvinil - Piso Premium</t>
  </si>
  <si>
    <t>Suvinil - Latex Premium</t>
  </si>
  <si>
    <t>Suvinil  Ilumina Premium</t>
  </si>
  <si>
    <t>Itaqua</t>
  </si>
  <si>
    <t>0,900 lts</t>
  </si>
  <si>
    <t xml:space="preserve">3,6 lts  </t>
  </si>
  <si>
    <t>3,6  lts</t>
  </si>
  <si>
    <t>200 lts</t>
  </si>
  <si>
    <t>Maza - Kit Epoxi</t>
  </si>
  <si>
    <t>Brasilux- Btasiline</t>
  </si>
  <si>
    <t>Brasilux- Brasiline</t>
  </si>
  <si>
    <t>Brasilux - Brasimob</t>
  </si>
  <si>
    <t>3,2 lts</t>
  </si>
  <si>
    <t>Suvinil - Esmalte Cor&amp;Protecao</t>
  </si>
  <si>
    <t>Eucatex - Eucalux</t>
  </si>
  <si>
    <t>0,400 lts</t>
  </si>
  <si>
    <t>Brasilux - Brasjet</t>
  </si>
</sst>
</file>

<file path=xl/styles.xml><?xml version="1.0" encoding="utf-8"?>
<styleSheet xmlns="http://schemas.openxmlformats.org/spreadsheetml/2006/main">
  <numFmts count="2">
    <numFmt numFmtId="8" formatCode="&quot;R$&quot;\ #,##0.00;[Red]\-&quot;R$&quot;\ #,##0.00"/>
    <numFmt numFmtId="44" formatCode="_-&quot;R$&quot;\ * #,##0.00_-;\-&quot;R$&quot;\ * #,##0.00_-;_-&quot;R$&quot;\ * &quot;-&quot;??_-;_-@_-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0B4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39997558519241921"/>
        <bgColor indexed="64"/>
      </patternFill>
    </fill>
  </fills>
  <borders count="6">
    <border>
      <left/>
      <right/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A0A0A0"/>
      </left>
      <right style="medium">
        <color rgb="FFFFFFFF"/>
      </right>
      <top/>
      <bottom style="thick">
        <color rgb="FFFFFFFF"/>
      </bottom>
      <diagonal/>
    </border>
    <border>
      <left/>
      <right style="medium">
        <color rgb="FFFFFFFF"/>
      </right>
      <top/>
      <bottom style="thick">
        <color rgb="FFFFFFFF"/>
      </bottom>
      <diagonal/>
    </border>
    <border>
      <left/>
      <right style="medium">
        <color rgb="FFFFFFFF"/>
      </right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2" fillId="2" borderId="1" xfId="0" applyFont="1" applyFill="1" applyBorder="1" applyAlignment="1">
      <alignment horizontal="right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right"/>
    </xf>
    <xf numFmtId="0" fontId="2" fillId="2" borderId="2" xfId="0" applyFont="1" applyFill="1" applyBorder="1" applyAlignment="1">
      <alignment wrapText="1"/>
    </xf>
    <xf numFmtId="0" fontId="2" fillId="3" borderId="1" xfId="0" applyFont="1" applyFill="1" applyBorder="1" applyAlignment="1">
      <alignment horizontal="right"/>
    </xf>
    <xf numFmtId="0" fontId="2" fillId="3" borderId="2" xfId="0" applyFont="1" applyFill="1" applyBorder="1"/>
    <xf numFmtId="0" fontId="2" fillId="3" borderId="2" xfId="0" applyFont="1" applyFill="1" applyBorder="1" applyAlignment="1">
      <alignment horizontal="right"/>
    </xf>
    <xf numFmtId="0" fontId="2" fillId="3" borderId="2" xfId="0" applyFont="1" applyFill="1" applyBorder="1" applyAlignment="1">
      <alignment wrapText="1"/>
    </xf>
    <xf numFmtId="0" fontId="3" fillId="4" borderId="3" xfId="0" applyFont="1" applyFill="1" applyBorder="1" applyAlignment="1">
      <alignment horizontal="center" vertical="top" wrapText="1"/>
    </xf>
    <xf numFmtId="0" fontId="3" fillId="4" borderId="4" xfId="0" applyFont="1" applyFill="1" applyBorder="1" applyAlignment="1">
      <alignment horizontal="center" vertical="top" wrapText="1"/>
    </xf>
    <xf numFmtId="44" fontId="2" fillId="2" borderId="2" xfId="1" applyFont="1" applyFill="1" applyBorder="1"/>
    <xf numFmtId="44" fontId="2" fillId="2" borderId="2" xfId="1" applyFont="1" applyFill="1" applyBorder="1" applyAlignment="1">
      <alignment wrapText="1"/>
    </xf>
    <xf numFmtId="44" fontId="2" fillId="3" borderId="2" xfId="1" applyFont="1" applyFill="1" applyBorder="1"/>
    <xf numFmtId="44" fontId="2" fillId="3" borderId="2" xfId="1" applyFont="1" applyFill="1" applyBorder="1" applyAlignment="1">
      <alignment wrapText="1"/>
    </xf>
    <xf numFmtId="8" fontId="2" fillId="3" borderId="2" xfId="1" applyNumberFormat="1" applyFont="1" applyFill="1" applyBorder="1"/>
    <xf numFmtId="8" fontId="2" fillId="2" borderId="2" xfId="1" applyNumberFormat="1" applyFont="1" applyFill="1" applyBorder="1"/>
    <xf numFmtId="0" fontId="3" fillId="6" borderId="4" xfId="0" applyFont="1" applyFill="1" applyBorder="1" applyAlignment="1">
      <alignment horizontal="center" vertical="top" wrapText="1"/>
    </xf>
    <xf numFmtId="0" fontId="2" fillId="6" borderId="2" xfId="0" applyFont="1" applyFill="1" applyBorder="1"/>
    <xf numFmtId="0" fontId="2" fillId="3" borderId="5" xfId="0" applyFont="1" applyFill="1" applyBorder="1" applyAlignment="1">
      <alignment horizontal="right"/>
    </xf>
    <xf numFmtId="0" fontId="2" fillId="3" borderId="5" xfId="0" applyFont="1" applyFill="1" applyBorder="1"/>
    <xf numFmtId="0" fontId="2" fillId="6" borderId="5" xfId="0" applyFont="1" applyFill="1" applyBorder="1"/>
    <xf numFmtId="44" fontId="2" fillId="2" borderId="5" xfId="1" applyFont="1" applyFill="1" applyBorder="1"/>
    <xf numFmtId="44" fontId="2" fillId="3" borderId="5" xfId="1" applyNumberFormat="1" applyFont="1" applyFill="1" applyBorder="1" applyAlignment="1">
      <alignment wrapText="1"/>
    </xf>
    <xf numFmtId="0" fontId="6" fillId="0" borderId="0" xfId="0" applyFont="1"/>
    <xf numFmtId="0" fontId="6" fillId="5" borderId="0" xfId="0" applyFont="1" applyFill="1"/>
    <xf numFmtId="44" fontId="6" fillId="5" borderId="0" xfId="0" applyNumberFormat="1" applyFont="1" applyFill="1"/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6"/>
  <sheetViews>
    <sheetView tabSelected="1" topLeftCell="C4" zoomScale="70" zoomScaleNormal="70" workbookViewId="0">
      <selection activeCell="G26" sqref="G26"/>
    </sheetView>
  </sheetViews>
  <sheetFormatPr defaultRowHeight="15"/>
  <cols>
    <col min="5" max="5" width="77.28515625" bestFit="1" customWidth="1"/>
    <col min="7" max="9" width="11" customWidth="1"/>
    <col min="10" max="10" width="11.42578125" customWidth="1"/>
    <col min="11" max="11" width="15.7109375" customWidth="1"/>
    <col min="13" max="13" width="23.140625" customWidth="1"/>
  </cols>
  <sheetData>
    <row r="1" spans="1:13" ht="23.25" thickBot="1">
      <c r="A1" s="9" t="s">
        <v>36</v>
      </c>
      <c r="B1" s="10" t="s">
        <v>37</v>
      </c>
      <c r="C1" s="10" t="s">
        <v>38</v>
      </c>
      <c r="D1" s="10" t="s">
        <v>1</v>
      </c>
      <c r="E1" s="10" t="s">
        <v>2</v>
      </c>
      <c r="F1" s="10" t="s">
        <v>39</v>
      </c>
      <c r="G1" s="10" t="s">
        <v>40</v>
      </c>
      <c r="H1" s="17" t="s">
        <v>46</v>
      </c>
      <c r="I1" s="17" t="s">
        <v>45</v>
      </c>
      <c r="J1" s="10" t="s">
        <v>41</v>
      </c>
      <c r="K1" s="10" t="s">
        <v>42</v>
      </c>
      <c r="L1" s="10" t="s">
        <v>43</v>
      </c>
      <c r="M1" s="10" t="s">
        <v>44</v>
      </c>
    </row>
    <row r="2" spans="1:13" ht="16.5" thickTop="1" thickBot="1">
      <c r="A2" s="1">
        <v>192723</v>
      </c>
      <c r="B2" s="2" t="s">
        <v>5</v>
      </c>
      <c r="C2" s="3">
        <v>1</v>
      </c>
      <c r="D2" s="3">
        <v>13071</v>
      </c>
      <c r="E2" s="2" t="s">
        <v>0</v>
      </c>
      <c r="F2" s="3">
        <v>20</v>
      </c>
      <c r="G2" s="2" t="s">
        <v>6</v>
      </c>
      <c r="H2" s="18">
        <v>20</v>
      </c>
      <c r="I2" s="18" t="s">
        <v>58</v>
      </c>
      <c r="J2" s="11">
        <v>32</v>
      </c>
      <c r="K2" s="12">
        <f>H2*J2</f>
        <v>640</v>
      </c>
      <c r="L2" s="4"/>
      <c r="M2" s="4" t="s">
        <v>4</v>
      </c>
    </row>
    <row r="3" spans="1:13" ht="15.75" thickBot="1">
      <c r="A3" s="5">
        <v>192824</v>
      </c>
      <c r="B3" s="6" t="s">
        <v>5</v>
      </c>
      <c r="C3" s="7">
        <v>1</v>
      </c>
      <c r="D3" s="7">
        <v>13402</v>
      </c>
      <c r="E3" s="6" t="s">
        <v>7</v>
      </c>
      <c r="F3" s="7">
        <v>18</v>
      </c>
      <c r="G3" s="6" t="s">
        <v>6</v>
      </c>
      <c r="H3" s="18">
        <v>5</v>
      </c>
      <c r="I3" s="18" t="s">
        <v>47</v>
      </c>
      <c r="J3" s="13">
        <v>53</v>
      </c>
      <c r="K3" s="14">
        <f>H3*J3</f>
        <v>265</v>
      </c>
      <c r="L3" s="8"/>
      <c r="M3" s="8" t="s">
        <v>48</v>
      </c>
    </row>
    <row r="4" spans="1:13" ht="15.75" thickBot="1">
      <c r="A4" s="1">
        <v>192887</v>
      </c>
      <c r="B4" s="2" t="s">
        <v>5</v>
      </c>
      <c r="C4" s="3">
        <v>1</v>
      </c>
      <c r="D4" s="3">
        <v>66510</v>
      </c>
      <c r="E4" s="2" t="s">
        <v>8</v>
      </c>
      <c r="F4" s="3">
        <v>18</v>
      </c>
      <c r="G4" s="2" t="s">
        <v>6</v>
      </c>
      <c r="H4" s="18">
        <v>1</v>
      </c>
      <c r="I4" s="18" t="s">
        <v>49</v>
      </c>
      <c r="J4" s="11">
        <v>155</v>
      </c>
      <c r="K4" s="12">
        <f>H4*J4</f>
        <v>155</v>
      </c>
      <c r="L4" s="4"/>
      <c r="M4" s="4" t="s">
        <v>50</v>
      </c>
    </row>
    <row r="5" spans="1:13" ht="15.75" thickBot="1">
      <c r="A5" s="5">
        <v>192999</v>
      </c>
      <c r="B5" s="6" t="s">
        <v>5</v>
      </c>
      <c r="C5" s="7">
        <v>8</v>
      </c>
      <c r="D5" s="7">
        <v>19987</v>
      </c>
      <c r="E5" s="6" t="s">
        <v>9</v>
      </c>
      <c r="F5" s="7">
        <v>3.6</v>
      </c>
      <c r="G5" s="6" t="s">
        <v>10</v>
      </c>
      <c r="H5" s="18">
        <v>1</v>
      </c>
      <c r="I5" s="18" t="s">
        <v>47</v>
      </c>
      <c r="J5" s="13">
        <v>35</v>
      </c>
      <c r="K5" s="14">
        <f>H5*J5</f>
        <v>35</v>
      </c>
      <c r="L5" s="8"/>
      <c r="M5" s="8" t="s">
        <v>51</v>
      </c>
    </row>
    <row r="6" spans="1:13" ht="15.75" thickBot="1">
      <c r="A6" s="1">
        <v>192999</v>
      </c>
      <c r="B6" s="2" t="s">
        <v>5</v>
      </c>
      <c r="C6" s="3">
        <v>10</v>
      </c>
      <c r="D6" s="3">
        <v>110154</v>
      </c>
      <c r="E6" s="2" t="s">
        <v>11</v>
      </c>
      <c r="F6" s="3">
        <v>1</v>
      </c>
      <c r="G6" s="2" t="s">
        <v>12</v>
      </c>
      <c r="H6" s="18">
        <v>1</v>
      </c>
      <c r="I6" s="18" t="s">
        <v>49</v>
      </c>
      <c r="J6" s="11">
        <v>210</v>
      </c>
      <c r="K6" s="12">
        <f>H6*J6</f>
        <v>210</v>
      </c>
      <c r="L6" s="4"/>
      <c r="M6" s="4" t="s">
        <v>54</v>
      </c>
    </row>
    <row r="7" spans="1:13" ht="15.75" thickBot="1">
      <c r="A7" s="5">
        <v>192999</v>
      </c>
      <c r="B7" s="6" t="s">
        <v>5</v>
      </c>
      <c r="C7" s="7">
        <v>11</v>
      </c>
      <c r="D7" s="7">
        <v>16946</v>
      </c>
      <c r="E7" s="6" t="s">
        <v>13</v>
      </c>
      <c r="F7" s="7">
        <v>36</v>
      </c>
      <c r="G7" s="6" t="s">
        <v>6</v>
      </c>
      <c r="H7" s="18">
        <v>2</v>
      </c>
      <c r="I7" s="18" t="s">
        <v>49</v>
      </c>
      <c r="J7" s="15">
        <v>239</v>
      </c>
      <c r="K7" s="14">
        <f>H7*J7</f>
        <v>478</v>
      </c>
      <c r="L7" s="8"/>
      <c r="M7" s="8" t="s">
        <v>55</v>
      </c>
    </row>
    <row r="8" spans="1:13" ht="15.75" thickBot="1">
      <c r="A8" s="1">
        <v>193453</v>
      </c>
      <c r="B8" s="2" t="s">
        <v>5</v>
      </c>
      <c r="C8" s="3">
        <v>1</v>
      </c>
      <c r="D8" s="3">
        <v>11073</v>
      </c>
      <c r="E8" s="2" t="s">
        <v>14</v>
      </c>
      <c r="F8" s="3">
        <v>54</v>
      </c>
      <c r="G8" s="2" t="s">
        <v>6</v>
      </c>
      <c r="H8" s="18">
        <v>3</v>
      </c>
      <c r="I8" s="18" t="s">
        <v>49</v>
      </c>
      <c r="J8" s="16">
        <v>119</v>
      </c>
      <c r="K8" s="12">
        <f>H8*J8</f>
        <v>357</v>
      </c>
      <c r="L8" s="4"/>
      <c r="M8" s="4" t="s">
        <v>52</v>
      </c>
    </row>
    <row r="9" spans="1:13" ht="15.75" thickBot="1">
      <c r="A9" s="5">
        <v>193453</v>
      </c>
      <c r="B9" s="6" t="s">
        <v>5</v>
      </c>
      <c r="C9" s="7">
        <v>2</v>
      </c>
      <c r="D9" s="7">
        <v>13402</v>
      </c>
      <c r="E9" s="6" t="s">
        <v>7</v>
      </c>
      <c r="F9" s="7">
        <v>18</v>
      </c>
      <c r="G9" s="6" t="s">
        <v>6</v>
      </c>
      <c r="H9" s="18">
        <v>5</v>
      </c>
      <c r="I9" s="18" t="s">
        <v>47</v>
      </c>
      <c r="J9" s="13">
        <v>53</v>
      </c>
      <c r="K9" s="14">
        <f>H9*J9</f>
        <v>265</v>
      </c>
      <c r="L9" s="8"/>
      <c r="M9" s="8" t="s">
        <v>48</v>
      </c>
    </row>
    <row r="10" spans="1:13" ht="15.75" thickBot="1">
      <c r="A10" s="1">
        <v>193453</v>
      </c>
      <c r="B10" s="2" t="s">
        <v>5</v>
      </c>
      <c r="C10" s="3">
        <v>3</v>
      </c>
      <c r="D10" s="3">
        <v>99316</v>
      </c>
      <c r="E10" s="2" t="s">
        <v>15</v>
      </c>
      <c r="F10" s="3">
        <v>36</v>
      </c>
      <c r="G10" s="2" t="s">
        <v>6</v>
      </c>
      <c r="H10" s="18">
        <v>10</v>
      </c>
      <c r="I10" s="18" t="s">
        <v>47</v>
      </c>
      <c r="J10" s="11">
        <v>53</v>
      </c>
      <c r="K10" s="12">
        <f>H10*J10</f>
        <v>530</v>
      </c>
      <c r="L10" s="4"/>
      <c r="M10" s="4" t="s">
        <v>48</v>
      </c>
    </row>
    <row r="11" spans="1:13" ht="15.75" thickBot="1">
      <c r="A11" s="5">
        <v>194519</v>
      </c>
      <c r="B11" s="6" t="s">
        <v>5</v>
      </c>
      <c r="C11" s="7">
        <v>1</v>
      </c>
      <c r="D11" s="7">
        <v>13530</v>
      </c>
      <c r="E11" s="6" t="s">
        <v>16</v>
      </c>
      <c r="F11" s="7">
        <v>18</v>
      </c>
      <c r="G11" s="6" t="s">
        <v>6</v>
      </c>
      <c r="H11" s="18">
        <v>1</v>
      </c>
      <c r="I11" s="18" t="s">
        <v>49</v>
      </c>
      <c r="J11" s="13">
        <v>425</v>
      </c>
      <c r="K11" s="14">
        <f>H11*J11</f>
        <v>425</v>
      </c>
      <c r="L11" s="8"/>
      <c r="M11" s="8" t="s">
        <v>53</v>
      </c>
    </row>
    <row r="12" spans="1:13" ht="24" thickBot="1">
      <c r="A12" s="1">
        <v>194519</v>
      </c>
      <c r="B12" s="2" t="s">
        <v>5</v>
      </c>
      <c r="C12" s="3">
        <v>2</v>
      </c>
      <c r="D12" s="3">
        <v>11051</v>
      </c>
      <c r="E12" s="2" t="s">
        <v>17</v>
      </c>
      <c r="F12" s="3">
        <v>126</v>
      </c>
      <c r="G12" s="2" t="s">
        <v>6</v>
      </c>
      <c r="H12" s="18">
        <v>35</v>
      </c>
      <c r="I12" s="18" t="s">
        <v>66</v>
      </c>
      <c r="J12" s="11">
        <v>95</v>
      </c>
      <c r="K12" s="12">
        <f>H12*J12</f>
        <v>3325</v>
      </c>
      <c r="L12" s="4"/>
      <c r="M12" s="4" t="s">
        <v>67</v>
      </c>
    </row>
    <row r="13" spans="1:13" ht="15.75" thickBot="1">
      <c r="A13" s="5">
        <v>194519</v>
      </c>
      <c r="B13" s="6" t="s">
        <v>5</v>
      </c>
      <c r="C13" s="7">
        <v>3</v>
      </c>
      <c r="D13" s="7">
        <v>21457</v>
      </c>
      <c r="E13" s="6" t="s">
        <v>18</v>
      </c>
      <c r="F13" s="7">
        <v>36</v>
      </c>
      <c r="G13" s="6" t="s">
        <v>6</v>
      </c>
      <c r="H13" s="18">
        <v>10</v>
      </c>
      <c r="I13" s="18" t="s">
        <v>47</v>
      </c>
      <c r="J13" s="13">
        <v>55</v>
      </c>
      <c r="K13" s="14">
        <f>H13*J13</f>
        <v>550</v>
      </c>
      <c r="L13" s="8"/>
      <c r="M13" s="8" t="s">
        <v>65</v>
      </c>
    </row>
    <row r="14" spans="1:13" ht="15.75" thickBot="1">
      <c r="A14" s="1">
        <v>194519</v>
      </c>
      <c r="B14" s="2" t="s">
        <v>5</v>
      </c>
      <c r="C14" s="3">
        <v>4</v>
      </c>
      <c r="D14" s="3">
        <v>11570</v>
      </c>
      <c r="E14" s="2" t="s">
        <v>19</v>
      </c>
      <c r="F14" s="3">
        <v>18</v>
      </c>
      <c r="G14" s="2" t="s">
        <v>6</v>
      </c>
      <c r="H14" s="18">
        <v>5</v>
      </c>
      <c r="I14" s="18" t="s">
        <v>47</v>
      </c>
      <c r="J14" s="11">
        <v>78</v>
      </c>
      <c r="K14" s="12">
        <f>H14*J14</f>
        <v>390</v>
      </c>
      <c r="L14" s="4"/>
      <c r="M14" s="4" t="s">
        <v>53</v>
      </c>
    </row>
    <row r="15" spans="1:13" ht="15.75" thickBot="1">
      <c r="A15" s="5">
        <v>194519</v>
      </c>
      <c r="B15" s="6" t="s">
        <v>5</v>
      </c>
      <c r="C15" s="7">
        <v>5</v>
      </c>
      <c r="D15" s="7">
        <v>11073</v>
      </c>
      <c r="E15" s="6" t="s">
        <v>14</v>
      </c>
      <c r="F15" s="7">
        <v>72</v>
      </c>
      <c r="G15" s="6" t="s">
        <v>6</v>
      </c>
      <c r="H15" s="18">
        <v>4</v>
      </c>
      <c r="I15" s="18" t="s">
        <v>49</v>
      </c>
      <c r="J15" s="13">
        <v>119</v>
      </c>
      <c r="K15" s="14">
        <f>H15*J15</f>
        <v>476</v>
      </c>
      <c r="L15" s="8"/>
      <c r="M15" s="8" t="s">
        <v>52</v>
      </c>
    </row>
    <row r="16" spans="1:13" ht="15.75" thickBot="1">
      <c r="A16" s="1">
        <v>194519</v>
      </c>
      <c r="B16" s="2" t="s">
        <v>5</v>
      </c>
      <c r="C16" s="3">
        <v>6</v>
      </c>
      <c r="D16" s="3">
        <v>11055</v>
      </c>
      <c r="E16" s="2" t="s">
        <v>20</v>
      </c>
      <c r="F16" s="3">
        <v>18</v>
      </c>
      <c r="G16" s="2" t="s">
        <v>6</v>
      </c>
      <c r="H16" s="18">
        <v>1</v>
      </c>
      <c r="I16" s="18" t="s">
        <v>49</v>
      </c>
      <c r="J16" s="11">
        <v>495</v>
      </c>
      <c r="K16" s="12">
        <f>H16*J16</f>
        <v>495</v>
      </c>
      <c r="L16" s="4"/>
      <c r="M16" s="4" t="s">
        <v>56</v>
      </c>
    </row>
    <row r="17" spans="1:13" ht="15.75" thickBot="1">
      <c r="A17" s="5">
        <v>194519</v>
      </c>
      <c r="B17" s="6" t="s">
        <v>5</v>
      </c>
      <c r="C17" s="7">
        <v>7</v>
      </c>
      <c r="D17" s="7">
        <v>16436</v>
      </c>
      <c r="E17" s="6" t="s">
        <v>21</v>
      </c>
      <c r="F17" s="7">
        <v>18</v>
      </c>
      <c r="G17" s="6" t="s">
        <v>6</v>
      </c>
      <c r="H17" s="18">
        <v>5</v>
      </c>
      <c r="I17" s="18" t="s">
        <v>47</v>
      </c>
      <c r="J17" s="15">
        <v>55</v>
      </c>
      <c r="K17" s="14">
        <f>H17*J17</f>
        <v>275</v>
      </c>
      <c r="L17" s="8"/>
      <c r="M17" s="8" t="s">
        <v>65</v>
      </c>
    </row>
    <row r="18" spans="1:13" ht="15.75" thickBot="1">
      <c r="A18" s="1">
        <v>194519</v>
      </c>
      <c r="B18" s="2" t="s">
        <v>5</v>
      </c>
      <c r="C18" s="3">
        <v>8</v>
      </c>
      <c r="D18" s="3">
        <v>13530</v>
      </c>
      <c r="E18" s="2" t="s">
        <v>16</v>
      </c>
      <c r="F18" s="3">
        <v>90</v>
      </c>
      <c r="G18" s="2" t="s">
        <v>6</v>
      </c>
      <c r="H18" s="18">
        <v>5</v>
      </c>
      <c r="I18" s="18" t="s">
        <v>49</v>
      </c>
      <c r="J18" s="11">
        <v>425</v>
      </c>
      <c r="K18" s="12">
        <f>H18*J18</f>
        <v>2125</v>
      </c>
      <c r="L18" s="4"/>
      <c r="M18" s="4" t="s">
        <v>53</v>
      </c>
    </row>
    <row r="19" spans="1:13" ht="15.75" thickBot="1">
      <c r="A19" s="5">
        <v>194519</v>
      </c>
      <c r="B19" s="6" t="s">
        <v>5</v>
      </c>
      <c r="C19" s="7">
        <v>9</v>
      </c>
      <c r="D19" s="7">
        <v>12785</v>
      </c>
      <c r="E19" s="6" t="s">
        <v>22</v>
      </c>
      <c r="F19" s="7">
        <v>90</v>
      </c>
      <c r="G19" s="6" t="s">
        <v>6</v>
      </c>
      <c r="H19" s="18">
        <v>5</v>
      </c>
      <c r="I19" s="18" t="s">
        <v>49</v>
      </c>
      <c r="J19" s="13">
        <v>130</v>
      </c>
      <c r="K19" s="14">
        <f>H19*J19</f>
        <v>650</v>
      </c>
      <c r="L19" s="8"/>
      <c r="M19" s="8" t="s">
        <v>57</v>
      </c>
    </row>
    <row r="20" spans="1:13" ht="15.75" thickBot="1">
      <c r="A20" s="1">
        <v>194865</v>
      </c>
      <c r="B20" s="2" t="s">
        <v>5</v>
      </c>
      <c r="C20" s="3">
        <v>1</v>
      </c>
      <c r="D20" s="3">
        <v>13071</v>
      </c>
      <c r="E20" s="2" t="s">
        <v>0</v>
      </c>
      <c r="F20" s="3">
        <v>15</v>
      </c>
      <c r="G20" s="2" t="s">
        <v>6</v>
      </c>
      <c r="H20" s="18">
        <v>15</v>
      </c>
      <c r="I20" s="18" t="s">
        <v>58</v>
      </c>
      <c r="J20" s="11">
        <v>32</v>
      </c>
      <c r="K20" s="12">
        <f>H20*J20</f>
        <v>480</v>
      </c>
      <c r="L20" s="4"/>
      <c r="M20" s="4" t="s">
        <v>4</v>
      </c>
    </row>
    <row r="21" spans="1:13" ht="15.75" thickBot="1">
      <c r="A21" s="5">
        <v>467061</v>
      </c>
      <c r="B21" s="6" t="s">
        <v>23</v>
      </c>
      <c r="C21" s="7">
        <v>1</v>
      </c>
      <c r="D21" s="7">
        <v>16487</v>
      </c>
      <c r="E21" s="6" t="s">
        <v>24</v>
      </c>
      <c r="F21" s="7">
        <v>18</v>
      </c>
      <c r="G21" s="6" t="s">
        <v>6</v>
      </c>
      <c r="H21" s="18">
        <v>5</v>
      </c>
      <c r="I21" s="18" t="s">
        <v>59</v>
      </c>
      <c r="J21" s="13">
        <v>78</v>
      </c>
      <c r="K21" s="14">
        <f>H21*J21</f>
        <v>390</v>
      </c>
      <c r="L21" s="8"/>
      <c r="M21" s="8" t="s">
        <v>53</v>
      </c>
    </row>
    <row r="22" spans="1:13" ht="15.75" thickBot="1">
      <c r="A22" s="1">
        <v>467061</v>
      </c>
      <c r="B22" s="2" t="s">
        <v>23</v>
      </c>
      <c r="C22" s="3">
        <v>2</v>
      </c>
      <c r="D22" s="3">
        <v>40946</v>
      </c>
      <c r="E22" s="2" t="s">
        <v>25</v>
      </c>
      <c r="F22" s="3">
        <v>36</v>
      </c>
      <c r="G22" s="2" t="s">
        <v>12</v>
      </c>
      <c r="H22" s="18">
        <v>10</v>
      </c>
      <c r="I22" s="18" t="s">
        <v>66</v>
      </c>
      <c r="J22" s="11">
        <v>90</v>
      </c>
      <c r="K22" s="12">
        <f>H22*J22</f>
        <v>900</v>
      </c>
      <c r="L22" s="4"/>
      <c r="M22" s="4" t="s">
        <v>68</v>
      </c>
    </row>
    <row r="23" spans="1:13" ht="15.75" thickBot="1">
      <c r="A23" s="5">
        <v>468012</v>
      </c>
      <c r="B23" s="6" t="s">
        <v>26</v>
      </c>
      <c r="C23" s="7">
        <v>1</v>
      </c>
      <c r="D23" s="7">
        <v>99416</v>
      </c>
      <c r="E23" s="6" t="s">
        <v>27</v>
      </c>
      <c r="F23" s="7">
        <v>8</v>
      </c>
      <c r="G23" s="6" t="s">
        <v>12</v>
      </c>
      <c r="H23" s="18">
        <v>8</v>
      </c>
      <c r="I23" s="18" t="s">
        <v>47</v>
      </c>
      <c r="J23" s="13">
        <v>145</v>
      </c>
      <c r="K23" s="14">
        <f>H23*J23</f>
        <v>1160</v>
      </c>
      <c r="L23" s="8"/>
      <c r="M23" s="8" t="s">
        <v>62</v>
      </c>
    </row>
    <row r="24" spans="1:13" ht="15.75" thickBot="1">
      <c r="A24" s="1">
        <v>468012</v>
      </c>
      <c r="B24" s="2" t="s">
        <v>26</v>
      </c>
      <c r="C24" s="3">
        <v>2</v>
      </c>
      <c r="D24" s="3">
        <v>99417</v>
      </c>
      <c r="E24" s="2" t="s">
        <v>28</v>
      </c>
      <c r="F24" s="3">
        <v>6</v>
      </c>
      <c r="G24" s="2" t="s">
        <v>12</v>
      </c>
      <c r="H24" s="18">
        <v>6</v>
      </c>
      <c r="I24" s="18" t="s">
        <v>60</v>
      </c>
      <c r="J24" s="11">
        <v>145</v>
      </c>
      <c r="K24" s="12">
        <f>H24*J24</f>
        <v>870</v>
      </c>
      <c r="L24" s="4"/>
      <c r="M24" s="4" t="s">
        <v>62</v>
      </c>
    </row>
    <row r="25" spans="1:13" ht="15.75" thickBot="1">
      <c r="A25" s="5">
        <v>468012</v>
      </c>
      <c r="B25" s="6" t="s">
        <v>26</v>
      </c>
      <c r="C25" s="7">
        <v>3</v>
      </c>
      <c r="D25" s="7">
        <v>16487</v>
      </c>
      <c r="E25" s="6" t="s">
        <v>24</v>
      </c>
      <c r="F25" s="7">
        <v>3</v>
      </c>
      <c r="G25" s="6" t="s">
        <v>6</v>
      </c>
      <c r="H25" s="18">
        <v>3</v>
      </c>
      <c r="I25" s="18" t="s">
        <v>47</v>
      </c>
      <c r="J25" s="13">
        <v>78</v>
      </c>
      <c r="K25" s="14">
        <f>H25*J25</f>
        <v>234</v>
      </c>
      <c r="L25" s="8"/>
      <c r="M25" s="8" t="s">
        <v>63</v>
      </c>
    </row>
    <row r="26" spans="1:13" ht="15.75" thickBot="1">
      <c r="A26" s="1">
        <v>468012</v>
      </c>
      <c r="B26" s="2" t="s">
        <v>26</v>
      </c>
      <c r="C26" s="3">
        <v>4</v>
      </c>
      <c r="D26" s="3">
        <v>13175</v>
      </c>
      <c r="E26" s="2" t="s">
        <v>29</v>
      </c>
      <c r="F26" s="3">
        <v>3</v>
      </c>
      <c r="G26" s="2" t="s">
        <v>6</v>
      </c>
      <c r="H26" s="18">
        <v>3</v>
      </c>
      <c r="I26" s="18" t="s">
        <v>58</v>
      </c>
      <c r="J26" s="11">
        <v>19.5</v>
      </c>
      <c r="K26" s="12">
        <f>H26*J26</f>
        <v>58.5</v>
      </c>
      <c r="L26" s="4"/>
      <c r="M26" s="4" t="s">
        <v>63</v>
      </c>
    </row>
    <row r="27" spans="1:13" ht="15.75" thickBot="1">
      <c r="A27" s="5">
        <v>468012</v>
      </c>
      <c r="B27" s="6" t="s">
        <v>26</v>
      </c>
      <c r="C27" s="7">
        <v>5</v>
      </c>
      <c r="D27" s="7">
        <v>29596</v>
      </c>
      <c r="E27" s="6" t="s">
        <v>30</v>
      </c>
      <c r="F27" s="7">
        <v>30</v>
      </c>
      <c r="G27" s="6" t="s">
        <v>6</v>
      </c>
      <c r="H27" s="18">
        <v>9</v>
      </c>
      <c r="I27" s="18" t="s">
        <v>47</v>
      </c>
      <c r="J27" s="13">
        <v>145</v>
      </c>
      <c r="K27" s="14">
        <f>H27*J27</f>
        <v>1305</v>
      </c>
      <c r="L27" s="8"/>
      <c r="M27" s="8" t="s">
        <v>62</v>
      </c>
    </row>
    <row r="28" spans="1:13" ht="15.75" thickBot="1">
      <c r="A28" s="1">
        <v>468013</v>
      </c>
      <c r="B28" s="2" t="s">
        <v>26</v>
      </c>
      <c r="C28" s="3">
        <v>1</v>
      </c>
      <c r="D28" s="3">
        <v>10731</v>
      </c>
      <c r="E28" s="2" t="s">
        <v>31</v>
      </c>
      <c r="F28" s="3">
        <v>200</v>
      </c>
      <c r="G28" s="2" t="s">
        <v>6</v>
      </c>
      <c r="H28" s="18">
        <v>1</v>
      </c>
      <c r="I28" s="18" t="s">
        <v>61</v>
      </c>
      <c r="J28" s="11">
        <v>1090</v>
      </c>
      <c r="K28" s="12">
        <f>H28*J28</f>
        <v>1090</v>
      </c>
      <c r="L28" s="4"/>
      <c r="M28" s="4" t="s">
        <v>52</v>
      </c>
    </row>
    <row r="29" spans="1:13" ht="15.75" thickBot="1">
      <c r="A29" s="5">
        <v>468013</v>
      </c>
      <c r="B29" s="6" t="s">
        <v>26</v>
      </c>
      <c r="C29" s="7">
        <v>2</v>
      </c>
      <c r="D29" s="7">
        <v>25532</v>
      </c>
      <c r="E29" s="6" t="s">
        <v>32</v>
      </c>
      <c r="F29" s="7">
        <v>10</v>
      </c>
      <c r="G29" s="6" t="s">
        <v>6</v>
      </c>
      <c r="H29" s="18">
        <v>3</v>
      </c>
      <c r="I29" s="18" t="s">
        <v>47</v>
      </c>
      <c r="J29" s="13">
        <v>78</v>
      </c>
      <c r="K29" s="14">
        <f>H29*J29</f>
        <v>234</v>
      </c>
      <c r="L29" s="8"/>
      <c r="M29" s="8" t="s">
        <v>63</v>
      </c>
    </row>
    <row r="30" spans="1:13" ht="15.75" thickBot="1">
      <c r="A30" s="1">
        <v>468013</v>
      </c>
      <c r="B30" s="2" t="s">
        <v>26</v>
      </c>
      <c r="C30" s="3">
        <v>3</v>
      </c>
      <c r="D30" s="3">
        <v>94167</v>
      </c>
      <c r="E30" s="2" t="s">
        <v>33</v>
      </c>
      <c r="F30" s="3">
        <v>10</v>
      </c>
      <c r="G30" s="2" t="s">
        <v>34</v>
      </c>
      <c r="H30" s="18">
        <v>10</v>
      </c>
      <c r="I30" s="18" t="s">
        <v>69</v>
      </c>
      <c r="J30" s="11">
        <v>22</v>
      </c>
      <c r="K30" s="12">
        <f>H30*J30</f>
        <v>220</v>
      </c>
      <c r="L30" s="4"/>
      <c r="M30" s="4" t="s">
        <v>70</v>
      </c>
    </row>
    <row r="31" spans="1:13" ht="15.75" thickBot="1">
      <c r="A31" s="5">
        <v>468015</v>
      </c>
      <c r="B31" s="6" t="s">
        <v>26</v>
      </c>
      <c r="C31" s="7">
        <v>1</v>
      </c>
      <c r="D31" s="7">
        <v>13530</v>
      </c>
      <c r="E31" s="6" t="s">
        <v>16</v>
      </c>
      <c r="F31" s="7">
        <v>10</v>
      </c>
      <c r="G31" s="6" t="s">
        <v>6</v>
      </c>
      <c r="H31" s="18">
        <v>3</v>
      </c>
      <c r="I31" s="18" t="s">
        <v>47</v>
      </c>
      <c r="J31" s="15">
        <v>75</v>
      </c>
      <c r="K31" s="14">
        <f>H31*J31</f>
        <v>225</v>
      </c>
      <c r="L31" s="8"/>
      <c r="M31" s="8" t="s">
        <v>64</v>
      </c>
    </row>
    <row r="32" spans="1:13" ht="15.75" thickBot="1">
      <c r="A32" s="1">
        <v>468015</v>
      </c>
      <c r="B32" s="2" t="s">
        <v>26</v>
      </c>
      <c r="C32" s="3">
        <v>2</v>
      </c>
      <c r="D32" s="3">
        <v>11570</v>
      </c>
      <c r="E32" s="2" t="s">
        <v>19</v>
      </c>
      <c r="F32" s="3">
        <v>10</v>
      </c>
      <c r="G32" s="2" t="s">
        <v>6</v>
      </c>
      <c r="H32" s="18">
        <v>3</v>
      </c>
      <c r="I32" s="18" t="s">
        <v>47</v>
      </c>
      <c r="J32" s="11">
        <v>78</v>
      </c>
      <c r="K32" s="12">
        <f>H32*J32</f>
        <v>234</v>
      </c>
      <c r="L32" s="4"/>
      <c r="M32" s="4" t="s">
        <v>64</v>
      </c>
    </row>
    <row r="33" spans="1:13" ht="15.75" thickBot="1">
      <c r="A33" s="5">
        <v>468015</v>
      </c>
      <c r="B33" s="6" t="s">
        <v>26</v>
      </c>
      <c r="C33" s="7">
        <v>3</v>
      </c>
      <c r="D33" s="7">
        <v>71389</v>
      </c>
      <c r="E33" s="6" t="s">
        <v>35</v>
      </c>
      <c r="F33" s="19">
        <v>10</v>
      </c>
      <c r="G33" s="20" t="s">
        <v>34</v>
      </c>
      <c r="H33" s="21">
        <v>10</v>
      </c>
      <c r="I33" s="21" t="s">
        <v>69</v>
      </c>
      <c r="J33" s="22">
        <v>22</v>
      </c>
      <c r="K33" s="23">
        <f>H33*J33</f>
        <v>220</v>
      </c>
      <c r="L33" s="24"/>
      <c r="M33" s="24" t="s">
        <v>70</v>
      </c>
    </row>
    <row r="34" spans="1:13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</row>
    <row r="35" spans="1:13">
      <c r="A35" s="24"/>
      <c r="B35" s="24"/>
      <c r="C35" s="24"/>
      <c r="D35" s="24"/>
      <c r="E35" s="24"/>
      <c r="F35" s="24"/>
      <c r="G35" s="24"/>
      <c r="H35" s="24"/>
      <c r="I35" s="24"/>
      <c r="J35" s="25" t="s">
        <v>3</v>
      </c>
      <c r="K35" s="26">
        <f>SUM(K2:K33)</f>
        <v>19266.5</v>
      </c>
      <c r="L35" s="24"/>
      <c r="M35" s="24"/>
    </row>
    <row r="36" spans="1:13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</row>
  </sheetData>
  <pageMargins left="0.511811024" right="0.511811024" top="0.78740157499999996" bottom="0.78740157499999996" header="0.31496062000000002" footer="0.31496062000000002"/>
  <pageSetup paperSize="9" orientation="landscape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gerente04</dc:creator>
  <cp:lastModifiedBy>gerente04</cp:lastModifiedBy>
  <cp:lastPrinted>2018-10-02T20:33:06Z</cp:lastPrinted>
  <dcterms:created xsi:type="dcterms:W3CDTF">2018-10-02T19:30:44Z</dcterms:created>
  <dcterms:modified xsi:type="dcterms:W3CDTF">2018-10-02T20:38:17Z</dcterms:modified>
</cp:coreProperties>
</file>